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activeTab="2"/>
  </bookViews>
  <sheets>
    <sheet name="Sheet1" sheetId="1" r:id="rId1"/>
    <sheet name="Sheet2" sheetId="2" r:id="rId2"/>
    <sheet name="bu siti" sheetId="3" r:id="rId3"/>
    <sheet name="Sheet3" sheetId="4" r:id="rId4"/>
    <sheet name="Sheet4" sheetId="5" r:id="rId5"/>
  </sheets>
  <calcPr calcId="124519"/>
</workbook>
</file>

<file path=xl/calcChain.xml><?xml version="1.0" encoding="utf-8"?>
<calcChain xmlns="http://schemas.openxmlformats.org/spreadsheetml/2006/main">
  <c r="H14" i="3"/>
  <c r="H13"/>
  <c r="H12"/>
  <c r="H11"/>
  <c r="H24"/>
  <c r="H22"/>
  <c r="H19"/>
  <c r="H18"/>
  <c r="H15"/>
  <c r="H10"/>
  <c r="H9"/>
  <c r="H8"/>
  <c r="I29" i="2"/>
  <c r="I28"/>
  <c r="I24"/>
  <c r="I22"/>
  <c r="I9"/>
  <c r="I10"/>
  <c r="I11"/>
  <c r="I12"/>
  <c r="I13"/>
  <c r="I14"/>
  <c r="I15"/>
  <c r="I16"/>
  <c r="I20"/>
  <c r="I18"/>
  <c r="I19"/>
  <c r="I8"/>
  <c r="J9"/>
  <c r="J10"/>
  <c r="J11"/>
  <c r="J12"/>
  <c r="J13"/>
  <c r="J14"/>
  <c r="J15"/>
  <c r="J16"/>
  <c r="J18"/>
  <c r="J19"/>
  <c r="J8"/>
  <c r="H28"/>
  <c r="H26"/>
  <c r="H23"/>
  <c r="H22"/>
  <c r="H17"/>
  <c r="H8"/>
  <c r="H23" i="1"/>
  <c r="H17"/>
  <c r="H18"/>
  <c r="H21"/>
  <c r="H12"/>
  <c r="H13"/>
  <c r="H10"/>
  <c r="H9"/>
  <c r="H11"/>
  <c r="H14"/>
  <c r="H8"/>
  <c r="H15"/>
  <c r="H19"/>
  <c r="H24"/>
  <c r="H24" i="2"/>
  <c r="H20"/>
  <c r="H29"/>
  <c r="H20" i="3" l="1"/>
  <c r="H16"/>
  <c r="H25" l="1"/>
</calcChain>
</file>

<file path=xl/sharedStrings.xml><?xml version="1.0" encoding="utf-8"?>
<sst xmlns="http://schemas.openxmlformats.org/spreadsheetml/2006/main" count="250" uniqueCount="66">
  <si>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</si>
  <si>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</si>
  <si>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</si>
  <si>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</si>
  <si>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</si>
  <si>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</si>
  <si>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</si>
  <si>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</si>
  <si>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</si>
  <si>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</si>
  <si>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</si>
  <si>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 xml:space="preserve">1. Mengajar mata kuliah "X" </t>
  </si>
  <si>
    <t xml:space="preserve">2. Mengajar mata kuliah "Y" </t>
  </si>
  <si>
    <t xml:space="preserve">3. Mengajar mata kuliah "..."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</si>
  <si>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</si>
  <si>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</si>
  <si>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</si>
  <si>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</si>
  <si>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</si>
  <si>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</si>
  <si>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</si>
  <si>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</si>
  <si>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</si>
  <si>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</si>
  <si>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</si>
  <si>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</si>
  <si>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</si>
  <si>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</si>
  <si>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</si>
  <si>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</si>
  <si>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</si>
  <si>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</si>
  <si>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</si>
  <si>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</si>
  <si>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</si>
  <si>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</si>
  <si>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</si>
  <si>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</si>
  <si>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</si>
  <si>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</si>
  <si>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</si>
  <si>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</si>
  <si>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</si>
  <si>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</si>
  <si>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Kelompok Jabatan Akademik: Asisten Ahli</t>
  </si>
  <si>
    <t>Avi Meilawati</t>
  </si>
  <si>
    <t>Pendidikan Bahasa Daerah</t>
  </si>
  <si>
    <t>Fakultas Bahasa dan Seni</t>
  </si>
  <si>
    <t xml:space="preserve">1. Mengajar mata kuliah "Sintaksis Bahasa Jawa" </t>
  </si>
  <si>
    <t xml:space="preserve">2. Mengajar mata kuliah "Metode Penelitian Bahasa" </t>
  </si>
  <si>
    <t xml:space="preserve">3. Mengajar mata kuliah "Seminar Pendidikan Bahasa, Sastra, dan Budaya Jawa" </t>
  </si>
  <si>
    <t xml:space="preserve">1. Mengajar mata kuliah "Penilaian Pencapaian Hasil Belajar" </t>
  </si>
  <si>
    <t xml:space="preserve">1. Mengajar mata kuliah "Fonologi Bahasa Jawa" </t>
  </si>
  <si>
    <t xml:space="preserve">1. Mengajar mata kuliah "Kajian Wacana" </t>
  </si>
  <si>
    <t xml:space="preserve">1. Mengajar mata kuliah "Ekspresi Tulis I" </t>
  </si>
  <si>
    <t xml:space="preserve">1. Mengajar mata kuliah "Bahasa Sansekerta" </t>
  </si>
  <si>
    <t>A.k/Sem</t>
  </si>
  <si>
    <t>1. Mengajar mata kuliah Kajian Kurikulum</t>
  </si>
  <si>
    <t>2. Mengajar mata kuliah Komprehensi Lisan</t>
  </si>
  <si>
    <t>3. Mengajar mata kuliah Lingusitk Historis Komparatif</t>
  </si>
  <si>
    <t>4. Mengajar mata kuliah Pembelajaran Mikro</t>
  </si>
  <si>
    <t>5. Membimbing tugas akhir mahasiswa per semester</t>
  </si>
  <si>
    <t>6. Penasehat Akademik/ Perwalian per semester</t>
  </si>
  <si>
    <t>Siti Mulyani, M.Hum.</t>
  </si>
  <si>
    <t>Pendidikan Bahasa Daerah/ Pendidikan Bahasa Jawa</t>
  </si>
  <si>
    <t>Bahasa dan Seni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</si>
</sst>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16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opLeftCell="A7" workbookViewId="0">
      <selection activeCell="K23" sqref="K2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43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4" t="s">
        <v>19</v>
      </c>
      <c r="F6" s="25"/>
      <c r="G6" s="26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11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12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9</v>
      </c>
    </row>
    <row r="10" spans="1:8" s="1" customFormat="1" ht="19.5" customHeight="1">
      <c r="A10" s="6"/>
      <c r="B10" s="6" t="s">
        <v>13</v>
      </c>
      <c r="C10" s="5">
        <v>0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0</v>
      </c>
    </row>
    <row r="11" spans="1:8" s="1" customFormat="1" ht="19.5" customHeight="1">
      <c r="A11" s="6"/>
      <c r="B11" s="6" t="s">
        <v>17</v>
      </c>
      <c r="C11" s="5">
        <v>3</v>
      </c>
      <c r="D11" s="9" t="s">
        <v>14</v>
      </c>
      <c r="E11" s="9" t="s">
        <v>15</v>
      </c>
      <c r="F11" s="13">
        <v>2</v>
      </c>
      <c r="G11" s="10" t="s">
        <v>10</v>
      </c>
      <c r="H11" s="11">
        <f t="shared" si="0"/>
        <v>6</v>
      </c>
    </row>
    <row r="12" spans="1:8" s="1" customFormat="1" ht="19.5" customHeight="1">
      <c r="A12" s="6"/>
      <c r="B12" s="6" t="s">
        <v>18</v>
      </c>
      <c r="C12" s="5">
        <v>20</v>
      </c>
      <c r="D12" s="9" t="s">
        <v>14</v>
      </c>
      <c r="E12" s="9" t="s">
        <v>16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>
      <c r="A13" s="6"/>
      <c r="B13" s="6" t="s">
        <v>21</v>
      </c>
      <c r="C13" s="5">
        <v>3</v>
      </c>
      <c r="D13" s="9" t="s">
        <v>14</v>
      </c>
      <c r="E13" s="9" t="s">
        <v>20</v>
      </c>
      <c r="F13" s="13">
        <v>0.5</v>
      </c>
      <c r="G13" s="10" t="s">
        <v>10</v>
      </c>
      <c r="H13" s="11">
        <f>0.5*1</f>
        <v>0.5</v>
      </c>
    </row>
    <row r="14" spans="1:8" s="1" customFormat="1" ht="19.5" customHeight="1">
      <c r="A14" s="6"/>
      <c r="B14" s="6" t="s">
        <v>23</v>
      </c>
      <c r="C14" s="5">
        <v>1</v>
      </c>
      <c r="D14" s="9" t="s">
        <v>22</v>
      </c>
      <c r="E14" s="9" t="s">
        <v>24</v>
      </c>
      <c r="F14" s="13">
        <v>2</v>
      </c>
      <c r="G14" s="10" t="s">
        <v>10</v>
      </c>
      <c r="H14" s="11">
        <f t="shared" si="0"/>
        <v>2</v>
      </c>
    </row>
    <row r="15" spans="1:8" s="2" customFormat="1" ht="19.5" customHeight="1">
      <c r="A15" s="14"/>
      <c r="B15" s="14" t="s">
        <v>25</v>
      </c>
      <c r="C15" s="15"/>
      <c r="D15" s="16" t="s">
        <v>24</v>
      </c>
      <c r="E15" s="16" t="s">
        <v>24</v>
      </c>
      <c r="F15" s="17" t="s">
        <v>24</v>
      </c>
      <c r="G15" s="18" t="s">
        <v>24</v>
      </c>
      <c r="H15" s="19">
        <f>SUM(H8:H14)</f>
        <v>27.5</v>
      </c>
    </row>
    <row r="16" spans="1:8" s="1" customFormat="1" ht="19.5" customHeight="1">
      <c r="A16" s="15" t="s">
        <v>26</v>
      </c>
      <c r="B16" s="14" t="s">
        <v>27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28</v>
      </c>
      <c r="C17" s="5">
        <v>1</v>
      </c>
      <c r="D17" s="9" t="s">
        <v>29</v>
      </c>
      <c r="E17" s="9" t="s">
        <v>24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>
      <c r="A18" s="6"/>
      <c r="B18" s="21" t="s">
        <v>30</v>
      </c>
      <c r="C18" s="5">
        <v>1</v>
      </c>
      <c r="D18" s="9" t="s">
        <v>29</v>
      </c>
      <c r="E18" s="9" t="s">
        <v>24</v>
      </c>
      <c r="F18" s="13">
        <v>1</v>
      </c>
      <c r="G18" s="10" t="s">
        <v>10</v>
      </c>
      <c r="H18" s="11">
        <f>C18*F18</f>
        <v>1</v>
      </c>
    </row>
    <row r="19" spans="1:8" s="2" customFormat="1" ht="19.5" customHeight="1">
      <c r="A19" s="14"/>
      <c r="B19" s="14" t="s">
        <v>31</v>
      </c>
      <c r="C19" s="15"/>
      <c r="D19" s="16" t="s">
        <v>24</v>
      </c>
      <c r="E19" s="16" t="s">
        <v>24</v>
      </c>
      <c r="F19" s="17" t="s">
        <v>24</v>
      </c>
      <c r="G19" s="18" t="s">
        <v>24</v>
      </c>
      <c r="H19" s="19">
        <f>SUM(H17:H18)</f>
        <v>11</v>
      </c>
    </row>
    <row r="20" spans="1:8" s="1" customFormat="1" ht="19.5" customHeight="1">
      <c r="A20" s="15" t="s">
        <v>32</v>
      </c>
      <c r="B20" s="14" t="s">
        <v>33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34</v>
      </c>
      <c r="C21" s="5">
        <v>1</v>
      </c>
      <c r="D21" s="9" t="s">
        <v>35</v>
      </c>
      <c r="E21" s="9" t="s">
        <v>24</v>
      </c>
      <c r="F21" s="13">
        <v>1</v>
      </c>
      <c r="G21" s="10" t="s">
        <v>10</v>
      </c>
      <c r="H21" s="11">
        <f>C21*F21</f>
        <v>1</v>
      </c>
    </row>
    <row r="22" spans="1:8" s="1" customFormat="1" ht="19.5" customHeight="1">
      <c r="A22" s="15" t="s">
        <v>36</v>
      </c>
      <c r="B22" s="14" t="s">
        <v>37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38</v>
      </c>
      <c r="C23" s="5">
        <v>1</v>
      </c>
      <c r="D23" s="9" t="s">
        <v>39</v>
      </c>
      <c r="E23" s="9" t="s">
        <v>24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>
      <c r="A24" s="9"/>
      <c r="B24" s="20" t="s">
        <v>40</v>
      </c>
      <c r="C24" s="12"/>
      <c r="D24" s="12"/>
      <c r="E24" s="12"/>
      <c r="F24" s="12"/>
      <c r="G24" s="10"/>
      <c r="H24" s="15">
        <f>H15+H19+H21+H23</f>
        <v>40.5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B32" sqref="B32"/>
    </sheetView>
  </sheetViews>
  <sheetFormatPr defaultRowHeight="15"/>
  <cols>
    <col min="1" max="1" width="14.42578125" customWidth="1"/>
    <col min="2" max="2" width="69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  <col min="9" max="9" width="10.140625" bestFit="1" customWidth="1"/>
  </cols>
  <sheetData>
    <row r="1" spans="1:11" s="3" customFormat="1" ht="15.75">
      <c r="A1" s="3" t="s">
        <v>44</v>
      </c>
    </row>
    <row r="2" spans="1:11" s="22" customFormat="1" ht="15.75">
      <c r="A2" s="22" t="s">
        <v>43</v>
      </c>
      <c r="B2" s="22" t="s">
        <v>45</v>
      </c>
    </row>
    <row r="3" spans="1:11" s="22" customFormat="1" ht="15.75">
      <c r="A3" s="22" t="s">
        <v>41</v>
      </c>
      <c r="B3" s="22" t="s">
        <v>46</v>
      </c>
    </row>
    <row r="4" spans="1:11" s="22" customFormat="1" ht="15.75">
      <c r="A4" s="22" t="s">
        <v>42</v>
      </c>
      <c r="B4" s="22" t="s">
        <v>47</v>
      </c>
    </row>
    <row r="5" spans="1:11" s="1" customFormat="1"/>
    <row r="6" spans="1:11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7" t="s">
        <v>19</v>
      </c>
      <c r="F6" s="27"/>
      <c r="G6" s="27"/>
      <c r="H6" s="8" t="s">
        <v>5</v>
      </c>
      <c r="I6" s="15" t="s">
        <v>56</v>
      </c>
    </row>
    <row r="7" spans="1:11" s="2" customFormat="1" ht="19.5" customHeight="1">
      <c r="A7" s="15" t="s">
        <v>3</v>
      </c>
      <c r="B7" s="14" t="s">
        <v>4</v>
      </c>
      <c r="C7" s="14"/>
      <c r="D7" s="14"/>
      <c r="E7" s="14"/>
      <c r="F7" s="14"/>
      <c r="G7" s="14"/>
      <c r="H7" s="14"/>
      <c r="I7" s="14"/>
      <c r="J7" s="23"/>
    </row>
    <row r="8" spans="1:11" s="1" customFormat="1" ht="19.5" customHeight="1">
      <c r="A8" s="6"/>
      <c r="B8" s="6" t="s">
        <v>48</v>
      </c>
      <c r="C8" s="5">
        <v>1</v>
      </c>
      <c r="D8" s="6" t="s">
        <v>8</v>
      </c>
      <c r="E8" s="6" t="s">
        <v>9</v>
      </c>
      <c r="F8" s="5">
        <v>3</v>
      </c>
      <c r="G8" s="6" t="s">
        <v>10</v>
      </c>
      <c r="H8" s="5">
        <f>C8*F8</f>
        <v>3</v>
      </c>
      <c r="I8" s="6">
        <f>C8*J8</f>
        <v>0.5</v>
      </c>
      <c r="J8" s="1">
        <f>1/2</f>
        <v>0.5</v>
      </c>
    </row>
    <row r="9" spans="1:11" s="1" customFormat="1" ht="19.5" customHeight="1">
      <c r="A9" s="6"/>
      <c r="B9" s="6" t="s">
        <v>49</v>
      </c>
      <c r="C9" s="5">
        <v>1</v>
      </c>
      <c r="D9" s="6" t="s">
        <v>8</v>
      </c>
      <c r="E9" s="6" t="s">
        <v>9</v>
      </c>
      <c r="F9" s="5">
        <v>3</v>
      </c>
      <c r="G9" s="6" t="s">
        <v>10</v>
      </c>
      <c r="H9" s="5">
        <v>3</v>
      </c>
      <c r="I9" s="6">
        <f t="shared" ref="I9:I19" si="0">C9*J9</f>
        <v>0.5</v>
      </c>
      <c r="J9" s="1">
        <f t="shared" ref="J9:J19" si="1">1/2</f>
        <v>0.5</v>
      </c>
    </row>
    <row r="10" spans="1:11" s="1" customFormat="1" ht="19.5" customHeight="1">
      <c r="A10" s="6"/>
      <c r="B10" s="6" t="s">
        <v>50</v>
      </c>
      <c r="C10" s="5">
        <v>5</v>
      </c>
      <c r="D10" s="6" t="s">
        <v>8</v>
      </c>
      <c r="E10" s="6" t="s">
        <v>9</v>
      </c>
      <c r="F10" s="5">
        <v>3</v>
      </c>
      <c r="G10" s="6" t="s">
        <v>10</v>
      </c>
      <c r="H10" s="5">
        <v>15</v>
      </c>
      <c r="I10" s="6">
        <f t="shared" si="0"/>
        <v>2.5</v>
      </c>
      <c r="J10" s="1">
        <f t="shared" si="1"/>
        <v>0.5</v>
      </c>
    </row>
    <row r="11" spans="1:11" s="1" customFormat="1" ht="19.5" customHeight="1">
      <c r="A11" s="6"/>
      <c r="B11" s="6" t="s">
        <v>51</v>
      </c>
      <c r="C11" s="5">
        <v>2</v>
      </c>
      <c r="D11" s="6" t="s">
        <v>8</v>
      </c>
      <c r="E11" s="6" t="s">
        <v>9</v>
      </c>
      <c r="F11" s="5">
        <v>3</v>
      </c>
      <c r="G11" s="6" t="s">
        <v>10</v>
      </c>
      <c r="H11" s="5">
        <v>6</v>
      </c>
      <c r="I11" s="6">
        <f t="shared" si="0"/>
        <v>1</v>
      </c>
      <c r="J11" s="1">
        <f t="shared" si="1"/>
        <v>0.5</v>
      </c>
      <c r="K11" s="6"/>
    </row>
    <row r="12" spans="1:11" s="1" customFormat="1" ht="19.5" customHeight="1">
      <c r="A12" s="6"/>
      <c r="B12" s="6" t="s">
        <v>52</v>
      </c>
      <c r="C12" s="5">
        <v>3</v>
      </c>
      <c r="D12" s="6" t="s">
        <v>8</v>
      </c>
      <c r="E12" s="6" t="s">
        <v>9</v>
      </c>
      <c r="F12" s="5">
        <v>3</v>
      </c>
      <c r="G12" s="6" t="s">
        <v>10</v>
      </c>
      <c r="H12" s="5">
        <v>9</v>
      </c>
      <c r="I12" s="6">
        <f t="shared" si="0"/>
        <v>1.5</v>
      </c>
      <c r="J12" s="1">
        <f t="shared" si="1"/>
        <v>0.5</v>
      </c>
    </row>
    <row r="13" spans="1:11" s="1" customFormat="1" ht="19.5" customHeight="1">
      <c r="A13" s="6"/>
      <c r="B13" s="6" t="s">
        <v>53</v>
      </c>
      <c r="C13" s="5">
        <v>3</v>
      </c>
      <c r="D13" s="6" t="s">
        <v>8</v>
      </c>
      <c r="E13" s="6" t="s">
        <v>9</v>
      </c>
      <c r="F13" s="5">
        <v>3</v>
      </c>
      <c r="G13" s="6" t="s">
        <v>10</v>
      </c>
      <c r="H13" s="5">
        <v>9</v>
      </c>
      <c r="I13" s="6">
        <f t="shared" si="0"/>
        <v>1.5</v>
      </c>
      <c r="J13" s="1">
        <f t="shared" si="1"/>
        <v>0.5</v>
      </c>
    </row>
    <row r="14" spans="1:11" s="1" customFormat="1" ht="19.5" customHeight="1">
      <c r="A14" s="6"/>
      <c r="B14" s="6" t="s">
        <v>54</v>
      </c>
      <c r="C14" s="5">
        <v>1</v>
      </c>
      <c r="D14" s="6" t="s">
        <v>8</v>
      </c>
      <c r="E14" s="6" t="s">
        <v>9</v>
      </c>
      <c r="F14" s="5">
        <v>3</v>
      </c>
      <c r="G14" s="6" t="s">
        <v>10</v>
      </c>
      <c r="H14" s="5">
        <v>3</v>
      </c>
      <c r="I14" s="6">
        <f t="shared" si="0"/>
        <v>0.5</v>
      </c>
      <c r="J14" s="1">
        <f t="shared" si="1"/>
        <v>0.5</v>
      </c>
    </row>
    <row r="15" spans="1:11" s="1" customFormat="1" ht="19.5" customHeight="1">
      <c r="A15" s="6"/>
      <c r="B15" s="6" t="s">
        <v>55</v>
      </c>
      <c r="C15" s="5">
        <v>4</v>
      </c>
      <c r="D15" s="6" t="s">
        <v>8</v>
      </c>
      <c r="E15" s="6" t="s">
        <v>9</v>
      </c>
      <c r="F15" s="5">
        <v>3</v>
      </c>
      <c r="G15" s="6" t="s">
        <v>10</v>
      </c>
      <c r="H15" s="5">
        <v>12</v>
      </c>
      <c r="I15" s="6">
        <f t="shared" si="0"/>
        <v>2</v>
      </c>
      <c r="J15" s="1">
        <f t="shared" si="1"/>
        <v>0.5</v>
      </c>
    </row>
    <row r="16" spans="1:11" s="1" customFormat="1" ht="19.5" customHeight="1">
      <c r="A16" s="6"/>
      <c r="B16" s="6" t="s">
        <v>17</v>
      </c>
      <c r="C16" s="5">
        <v>0</v>
      </c>
      <c r="D16" s="6" t="s">
        <v>14</v>
      </c>
      <c r="E16" s="6" t="s">
        <v>15</v>
      </c>
      <c r="F16" s="5">
        <v>2</v>
      </c>
      <c r="G16" s="6" t="s">
        <v>10</v>
      </c>
      <c r="H16" s="5">
        <v>0</v>
      </c>
      <c r="I16" s="6">
        <f t="shared" si="0"/>
        <v>0</v>
      </c>
      <c r="J16" s="1">
        <f t="shared" si="1"/>
        <v>0.5</v>
      </c>
    </row>
    <row r="17" spans="1:10" s="1" customFormat="1" ht="19.5" customHeight="1">
      <c r="A17" s="6"/>
      <c r="B17" s="6" t="s">
        <v>18</v>
      </c>
      <c r="C17" s="5">
        <v>20</v>
      </c>
      <c r="D17" s="6" t="s">
        <v>14</v>
      </c>
      <c r="E17" s="6" t="s">
        <v>16</v>
      </c>
      <c r="F17" s="5">
        <v>1</v>
      </c>
      <c r="G17" s="6" t="s">
        <v>10</v>
      </c>
      <c r="H17" s="5">
        <f>1*1</f>
        <v>1</v>
      </c>
      <c r="I17" s="6">
        <v>2</v>
      </c>
    </row>
    <row r="18" spans="1:10" s="1" customFormat="1" ht="19.5" customHeight="1">
      <c r="A18" s="6"/>
      <c r="B18" s="6" t="s">
        <v>21</v>
      </c>
      <c r="C18" s="5">
        <v>0</v>
      </c>
      <c r="D18" s="6" t="s">
        <v>14</v>
      </c>
      <c r="E18" s="6" t="s">
        <v>20</v>
      </c>
      <c r="F18" s="5">
        <v>0.5</v>
      </c>
      <c r="G18" s="6" t="s">
        <v>10</v>
      </c>
      <c r="H18" s="5">
        <v>0</v>
      </c>
      <c r="I18" s="6">
        <f t="shared" si="0"/>
        <v>0</v>
      </c>
      <c r="J18" s="1">
        <f t="shared" si="1"/>
        <v>0.5</v>
      </c>
    </row>
    <row r="19" spans="1:10" s="1" customFormat="1" ht="19.5" customHeight="1">
      <c r="A19" s="6"/>
      <c r="B19" s="6" t="s">
        <v>23</v>
      </c>
      <c r="C19" s="5">
        <v>0</v>
      </c>
      <c r="D19" s="6" t="s">
        <v>22</v>
      </c>
      <c r="E19" s="6" t="s">
        <v>24</v>
      </c>
      <c r="F19" s="5">
        <v>2</v>
      </c>
      <c r="G19" s="6" t="s">
        <v>10</v>
      </c>
      <c r="H19" s="5">
        <v>0</v>
      </c>
      <c r="I19" s="6">
        <f t="shared" si="0"/>
        <v>0</v>
      </c>
      <c r="J19" s="1">
        <f t="shared" si="1"/>
        <v>0.5</v>
      </c>
    </row>
    <row r="20" spans="1:10" s="2" customFormat="1" ht="19.5" customHeight="1">
      <c r="A20" s="14"/>
      <c r="B20" s="14" t="s">
        <v>25</v>
      </c>
      <c r="C20" s="15"/>
      <c r="D20" s="14" t="s">
        <v>24</v>
      </c>
      <c r="E20" s="14" t="s">
        <v>24</v>
      </c>
      <c r="F20" s="15" t="s">
        <v>24</v>
      </c>
      <c r="G20" s="14" t="s">
        <v>24</v>
      </c>
      <c r="H20" s="15">
        <f>SUM(H8:H19)</f>
        <v>61</v>
      </c>
      <c r="I20" s="14">
        <f>SUM(I8:I19)</f>
        <v>12</v>
      </c>
    </row>
    <row r="21" spans="1:10" s="1" customFormat="1" ht="19.5" customHeight="1">
      <c r="A21" s="15" t="s">
        <v>26</v>
      </c>
      <c r="B21" s="14" t="s">
        <v>27</v>
      </c>
      <c r="C21" s="5"/>
      <c r="D21" s="6"/>
      <c r="E21" s="6"/>
      <c r="F21" s="5"/>
      <c r="G21" s="6"/>
      <c r="H21" s="5"/>
      <c r="I21" s="6"/>
    </row>
    <row r="22" spans="1:10" s="1" customFormat="1" ht="15" customHeight="1">
      <c r="A22" s="6"/>
      <c r="B22" s="6" t="s">
        <v>28</v>
      </c>
      <c r="C22" s="5">
        <v>1</v>
      </c>
      <c r="D22" s="6" t="s">
        <v>29</v>
      </c>
      <c r="E22" s="6" t="s">
        <v>24</v>
      </c>
      <c r="F22" s="5">
        <v>10</v>
      </c>
      <c r="G22" s="6" t="s">
        <v>10</v>
      </c>
      <c r="H22" s="5">
        <f>C22*F22</f>
        <v>10</v>
      </c>
      <c r="I22" s="6">
        <f>0.6*3/2</f>
        <v>0.89999999999999991</v>
      </c>
    </row>
    <row r="23" spans="1:10" s="1" customFormat="1" ht="29.25" customHeight="1">
      <c r="A23" s="6"/>
      <c r="B23" s="21" t="s">
        <v>30</v>
      </c>
      <c r="C23" s="5">
        <v>0</v>
      </c>
      <c r="D23" s="6" t="s">
        <v>29</v>
      </c>
      <c r="E23" s="6" t="s">
        <v>24</v>
      </c>
      <c r="F23" s="5">
        <v>1</v>
      </c>
      <c r="G23" s="6" t="s">
        <v>10</v>
      </c>
      <c r="H23" s="5">
        <f>C23*F23</f>
        <v>0</v>
      </c>
      <c r="I23" s="6">
        <v>0</v>
      </c>
    </row>
    <row r="24" spans="1:10" s="2" customFormat="1" ht="19.5" customHeight="1">
      <c r="A24" s="14"/>
      <c r="B24" s="14" t="s">
        <v>31</v>
      </c>
      <c r="C24" s="15"/>
      <c r="D24" s="14" t="s">
        <v>24</v>
      </c>
      <c r="E24" s="14" t="s">
        <v>24</v>
      </c>
      <c r="F24" s="15" t="s">
        <v>24</v>
      </c>
      <c r="G24" s="14" t="s">
        <v>24</v>
      </c>
      <c r="H24" s="15">
        <f>SUM(H22:H23)</f>
        <v>10</v>
      </c>
      <c r="I24" s="14">
        <f>SUM(I22:I23)</f>
        <v>0.89999999999999991</v>
      </c>
    </row>
    <row r="25" spans="1:10" s="1" customFormat="1" ht="19.5" customHeight="1">
      <c r="A25" s="15" t="s">
        <v>32</v>
      </c>
      <c r="B25" s="14" t="s">
        <v>33</v>
      </c>
      <c r="C25" s="5"/>
      <c r="D25" s="6"/>
      <c r="E25" s="6"/>
      <c r="F25" s="5"/>
      <c r="G25" s="6"/>
      <c r="H25" s="5"/>
      <c r="I25" s="6"/>
    </row>
    <row r="26" spans="1:10" s="1" customFormat="1" ht="19.5" customHeight="1">
      <c r="A26" s="6"/>
      <c r="B26" s="6" t="s">
        <v>34</v>
      </c>
      <c r="C26" s="5">
        <v>1</v>
      </c>
      <c r="D26" s="6" t="s">
        <v>35</v>
      </c>
      <c r="E26" s="6" t="s">
        <v>24</v>
      </c>
      <c r="F26" s="5">
        <v>1</v>
      </c>
      <c r="G26" s="6" t="s">
        <v>10</v>
      </c>
      <c r="H26" s="5">
        <f>C26*F26</f>
        <v>1</v>
      </c>
      <c r="I26" s="6">
        <v>1</v>
      </c>
    </row>
    <row r="27" spans="1:10" s="1" customFormat="1" ht="19.5" customHeight="1">
      <c r="A27" s="15" t="s">
        <v>36</v>
      </c>
      <c r="B27" s="14" t="s">
        <v>37</v>
      </c>
      <c r="C27" s="5"/>
      <c r="D27" s="6"/>
      <c r="E27" s="6"/>
      <c r="F27" s="5"/>
      <c r="G27" s="6"/>
      <c r="H27" s="5"/>
      <c r="I27" s="6"/>
    </row>
    <row r="28" spans="1:10" s="1" customFormat="1" ht="19.5" customHeight="1">
      <c r="A28" s="6"/>
      <c r="B28" s="6" t="s">
        <v>38</v>
      </c>
      <c r="C28" s="5">
        <v>1</v>
      </c>
      <c r="D28" s="6" t="s">
        <v>39</v>
      </c>
      <c r="E28" s="6" t="s">
        <v>24</v>
      </c>
      <c r="F28" s="5">
        <v>1</v>
      </c>
      <c r="G28" s="6" t="s">
        <v>10</v>
      </c>
      <c r="H28" s="5">
        <f>C28*F28</f>
        <v>1</v>
      </c>
      <c r="I28" s="6">
        <f>1/2</f>
        <v>0.5</v>
      </c>
    </row>
    <row r="29" spans="1:10" s="1" customFormat="1" ht="19.5" customHeight="1">
      <c r="A29" s="6"/>
      <c r="B29" s="14" t="s">
        <v>40</v>
      </c>
      <c r="C29" s="6"/>
      <c r="D29" s="6"/>
      <c r="E29" s="6"/>
      <c r="F29" s="6"/>
      <c r="G29" s="6"/>
      <c r="H29" s="15">
        <f>H20+H24+H26+H28</f>
        <v>73</v>
      </c>
      <c r="I29" s="6">
        <f>SUM(I20+I24+I26+I28)</f>
        <v>14.4</v>
      </c>
    </row>
    <row r="30" spans="1:10" s="1" customFormat="1"/>
    <row r="31" spans="1:10" s="1" customFormat="1"/>
    <row r="32" spans="1:10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</sheetData>
  <mergeCells count="1"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L8" sqref="L8"/>
    </sheetView>
  </sheetViews>
  <sheetFormatPr defaultRowHeight="15"/>
  <cols>
    <col min="1" max="1" width="15.28515625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43</v>
      </c>
      <c r="B2" s="22" t="s">
        <v>63</v>
      </c>
    </row>
    <row r="3" spans="1:8" s="22" customFormat="1" ht="15.75">
      <c r="A3" s="22" t="s">
        <v>41</v>
      </c>
      <c r="B3" s="22" t="s">
        <v>64</v>
      </c>
    </row>
    <row r="4" spans="1:8" s="22" customFormat="1" ht="15.75">
      <c r="A4" s="22" t="s">
        <v>42</v>
      </c>
      <c r="B4" s="22" t="s">
        <v>65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4" t="s">
        <v>19</v>
      </c>
      <c r="F6" s="25"/>
      <c r="G6" s="26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57</v>
      </c>
      <c r="C8" s="5">
        <v>6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18</v>
      </c>
    </row>
    <row r="9" spans="1:8" s="1" customFormat="1" ht="19.5" customHeight="1">
      <c r="A9" s="6"/>
      <c r="B9" s="6" t="s">
        <v>58</v>
      </c>
      <c r="C9" s="5">
        <v>4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12</v>
      </c>
    </row>
    <row r="10" spans="1:8" s="1" customFormat="1" ht="19.5" customHeight="1">
      <c r="A10" s="6"/>
      <c r="B10" s="6" t="s">
        <v>59</v>
      </c>
      <c r="C10" s="5">
        <v>5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15</v>
      </c>
    </row>
    <row r="11" spans="1:8" s="1" customFormat="1" ht="19.5" customHeight="1">
      <c r="A11" s="6"/>
      <c r="B11" s="6" t="s">
        <v>60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 ht="19.5" customHeight="1">
      <c r="A12" s="6"/>
      <c r="B12" s="6" t="s">
        <v>61</v>
      </c>
      <c r="C12" s="5">
        <v>20</v>
      </c>
      <c r="D12" s="9" t="s">
        <v>14</v>
      </c>
      <c r="E12" s="9" t="s">
        <v>15</v>
      </c>
      <c r="F12" s="13">
        <v>2</v>
      </c>
      <c r="G12" s="10" t="s">
        <v>10</v>
      </c>
      <c r="H12" s="11">
        <f t="shared" ref="H12" si="1">C12*F12</f>
        <v>40</v>
      </c>
    </row>
    <row r="13" spans="1:8" s="1" customFormat="1" ht="19.5" customHeight="1">
      <c r="A13" s="6"/>
      <c r="B13" s="6" t="s">
        <v>62</v>
      </c>
      <c r="C13" s="5">
        <v>60</v>
      </c>
      <c r="D13" s="9" t="s">
        <v>14</v>
      </c>
      <c r="E13" s="9" t="s">
        <v>16</v>
      </c>
      <c r="F13" s="13">
        <v>1</v>
      </c>
      <c r="G13" s="10" t="s">
        <v>10</v>
      </c>
      <c r="H13" s="11">
        <f>C13/20</f>
        <v>3</v>
      </c>
    </row>
    <row r="14" spans="1:8" s="1" customFormat="1" ht="19.5" customHeight="1">
      <c r="A14" s="6"/>
      <c r="B14" s="6" t="s">
        <v>21</v>
      </c>
      <c r="C14" s="5">
        <v>17</v>
      </c>
      <c r="D14" s="9" t="s">
        <v>14</v>
      </c>
      <c r="E14" s="9" t="s">
        <v>20</v>
      </c>
      <c r="F14" s="13">
        <v>0.5</v>
      </c>
      <c r="G14" s="10" t="s">
        <v>10</v>
      </c>
      <c r="H14" s="11">
        <f>0.5*C14</f>
        <v>8.5</v>
      </c>
    </row>
    <row r="15" spans="1:8" s="1" customFormat="1" ht="19.5" customHeight="1">
      <c r="A15" s="6"/>
      <c r="B15" s="6" t="s">
        <v>23</v>
      </c>
      <c r="C15" s="5">
        <v>1</v>
      </c>
      <c r="D15" s="9" t="s">
        <v>22</v>
      </c>
      <c r="E15" s="9" t="s">
        <v>24</v>
      </c>
      <c r="F15" s="13">
        <v>2</v>
      </c>
      <c r="G15" s="10" t="s">
        <v>10</v>
      </c>
      <c r="H15" s="11">
        <f t="shared" si="0"/>
        <v>2</v>
      </c>
    </row>
    <row r="16" spans="1:8" s="1" customFormat="1" ht="19.5" customHeight="1">
      <c r="A16" s="6"/>
      <c r="B16" s="14" t="s">
        <v>25</v>
      </c>
      <c r="C16" s="15"/>
      <c r="D16" s="16" t="s">
        <v>24</v>
      </c>
      <c r="E16" s="16" t="s">
        <v>24</v>
      </c>
      <c r="F16" s="17" t="s">
        <v>24</v>
      </c>
      <c r="G16" s="18" t="s">
        <v>24</v>
      </c>
      <c r="H16" s="19">
        <f>SUM(H8:H15)</f>
        <v>104.5</v>
      </c>
    </row>
    <row r="17" spans="1:8" s="2" customFormat="1" ht="19.5" customHeight="1">
      <c r="A17" s="14"/>
      <c r="B17" s="14" t="s">
        <v>27</v>
      </c>
      <c r="C17" s="5"/>
      <c r="D17" s="9"/>
      <c r="E17" s="9"/>
      <c r="F17" s="13"/>
      <c r="G17" s="10"/>
      <c r="H17" s="11"/>
    </row>
    <row r="18" spans="1:8" s="1" customFormat="1" ht="19.5" customHeight="1">
      <c r="A18" s="15" t="s">
        <v>26</v>
      </c>
      <c r="B18" s="6" t="s">
        <v>28</v>
      </c>
      <c r="C18" s="5">
        <v>1</v>
      </c>
      <c r="D18" s="9" t="s">
        <v>29</v>
      </c>
      <c r="E18" s="9" t="s">
        <v>24</v>
      </c>
      <c r="F18" s="13">
        <v>10</v>
      </c>
      <c r="G18" s="10" t="s">
        <v>10</v>
      </c>
      <c r="H18" s="11">
        <f>C18*F18</f>
        <v>10</v>
      </c>
    </row>
    <row r="19" spans="1:8" s="1" customFormat="1" ht="15" customHeight="1">
      <c r="A19" s="6"/>
      <c r="B19" s="21" t="s">
        <v>30</v>
      </c>
      <c r="C19" s="5">
        <v>0</v>
      </c>
      <c r="D19" s="9" t="s">
        <v>29</v>
      </c>
      <c r="E19" s="9" t="s">
        <v>24</v>
      </c>
      <c r="F19" s="13">
        <v>1</v>
      </c>
      <c r="G19" s="10" t="s">
        <v>10</v>
      </c>
      <c r="H19" s="11">
        <f>C19*F19</f>
        <v>0</v>
      </c>
    </row>
    <row r="20" spans="1:8" s="1" customFormat="1" ht="29.25" customHeight="1">
      <c r="A20" s="6"/>
      <c r="B20" s="14" t="s">
        <v>31</v>
      </c>
      <c r="C20" s="15"/>
      <c r="D20" s="16" t="s">
        <v>24</v>
      </c>
      <c r="E20" s="16" t="s">
        <v>24</v>
      </c>
      <c r="F20" s="17" t="s">
        <v>24</v>
      </c>
      <c r="G20" s="18" t="s">
        <v>24</v>
      </c>
      <c r="H20" s="19">
        <f>SUM(H18:H19)</f>
        <v>10</v>
      </c>
    </row>
    <row r="21" spans="1:8" s="2" customFormat="1" ht="19.5" customHeight="1">
      <c r="A21" s="14"/>
      <c r="B21" s="14" t="s">
        <v>33</v>
      </c>
      <c r="C21" s="5"/>
      <c r="D21" s="9"/>
      <c r="E21" s="9"/>
      <c r="F21" s="13"/>
      <c r="G21" s="10"/>
      <c r="H21" s="11"/>
    </row>
    <row r="22" spans="1:8" s="1" customFormat="1" ht="19.5" customHeight="1">
      <c r="A22" s="15" t="s">
        <v>32</v>
      </c>
      <c r="B22" s="6" t="s">
        <v>34</v>
      </c>
      <c r="C22" s="5">
        <v>1</v>
      </c>
      <c r="D22" s="9" t="s">
        <v>35</v>
      </c>
      <c r="E22" s="9" t="s">
        <v>24</v>
      </c>
      <c r="F22" s="13">
        <v>1</v>
      </c>
      <c r="G22" s="10" t="s">
        <v>10</v>
      </c>
      <c r="H22" s="11">
        <f>C22*F22</f>
        <v>1</v>
      </c>
    </row>
    <row r="23" spans="1:8" s="1" customFormat="1" ht="19.5" customHeight="1">
      <c r="A23" s="6"/>
      <c r="B23" s="14" t="s">
        <v>37</v>
      </c>
      <c r="C23" s="5"/>
      <c r="D23" s="9"/>
      <c r="E23" s="9"/>
      <c r="F23" s="13"/>
      <c r="G23" s="10"/>
      <c r="H23" s="11"/>
    </row>
    <row r="24" spans="1:8" s="1" customFormat="1" ht="19.5" customHeight="1">
      <c r="A24" s="15" t="s">
        <v>36</v>
      </c>
      <c r="B24" s="6" t="s">
        <v>38</v>
      </c>
      <c r="C24" s="5">
        <v>1</v>
      </c>
      <c r="D24" s="9" t="s">
        <v>39</v>
      </c>
      <c r="E24" s="9" t="s">
        <v>24</v>
      </c>
      <c r="F24" s="13">
        <v>1</v>
      </c>
      <c r="G24" s="10" t="s">
        <v>10</v>
      </c>
      <c r="H24" s="11">
        <f>C24*F24</f>
        <v>1</v>
      </c>
    </row>
    <row r="25" spans="1:8" s="1" customFormat="1" ht="19.5" customHeight="1">
      <c r="A25" s="6"/>
      <c r="B25" s="20" t="s">
        <v>40</v>
      </c>
      <c r="C25" s="12"/>
      <c r="D25" s="12"/>
      <c r="E25" s="12"/>
      <c r="F25" s="12"/>
      <c r="G25" s="10"/>
      <c r="H25" s="15">
        <f>H16+H20+H22+H24</f>
        <v>116.5</v>
      </c>
    </row>
    <row r="26" spans="1:8" s="1" customFormat="1" ht="19.5" customHeight="1">
      <c r="A26" s="9"/>
    </row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2:8" s="1" customFormat="1"/>
    <row r="34" spans="2:8" s="1" customFormat="1"/>
    <row r="35" spans="2:8" s="1" customFormat="1"/>
    <row r="36" spans="2:8" s="1" customFormat="1"/>
    <row r="37" spans="2:8" s="1" customFormat="1"/>
    <row r="38" spans="2:8" s="1" customFormat="1"/>
    <row r="39" spans="2:8" s="1" customFormat="1"/>
    <row r="40" spans="2:8" s="1" customFormat="1"/>
    <row r="41" spans="2:8" s="1" customFormat="1">
      <c r="B41"/>
      <c r="C41"/>
      <c r="D41"/>
      <c r="E41"/>
      <c r="F41"/>
      <c r="G41"/>
      <c r="H41"/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bu siti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ACERwarna hitam</cp:lastModifiedBy>
  <cp:lastPrinted>2012-10-24T09:47:21Z</cp:lastPrinted>
  <dcterms:created xsi:type="dcterms:W3CDTF">2012-10-22T16:31:08Z</dcterms:created>
  <dcterms:modified xsi:type="dcterms:W3CDTF">2012-10-24T09:52:32Z</dcterms:modified>
</cp:coreProperties>
</file>